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4FE10B9E-5B88-4EB0-AFFB-D05009B57379}" xr6:coauthVersionLast="47" xr6:coauthVersionMax="47" xr10:uidLastSave="{00000000-0000-0000-0000-000000000000}"/>
  <bookViews>
    <workbookView xWindow="-108" yWindow="-108" windowWidth="23256" windowHeight="12456" activeTab="4" xr2:uid="{DA12F402-FA11-4C59-8397-CF18A62D8B93}"/>
  </bookViews>
  <sheets>
    <sheet name="Sheet(1)" sheetId="12" r:id="rId1"/>
    <sheet name="Sheet(2)" sheetId="16" r:id="rId2"/>
    <sheet name="Sheet(3)" sheetId="17" r:id="rId3"/>
    <sheet name="Sheet(4)" sheetId="18" r:id="rId4"/>
    <sheet name="회원정보" sheetId="1" r:id="rId5"/>
    <sheet name="참조표" sheetId="2" r:id="rId6"/>
  </sheets>
  <calcPr calcId="191029"/>
  <pivotCaches>
    <pivotCache cacheId="1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<sst xmlns="http://schemas.openxmlformats.org/spreadsheetml/2006/main" count="269" uniqueCount="207">
  <si>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</si>
  <si>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</si>
  <si>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</si>
  <si>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</si>
  <si>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</si>
  <si>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</si>
  <si>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</si>
  <si>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</si>
  <si>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</si>
  <si>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</si>
  <si>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</si>
  <si>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</si>
  <si>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</si>
  <si>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</si>
  <si>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</si>
  <si>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</si>
  <si>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</si>
  <si>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</si>
  <si>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</si>
  <si>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</si>
  <si>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</si>
  <si>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</si>
  <si>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</si>
  <si>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</si>
  <si>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</si>
  <si>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</si>
  <si>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</si>
  <si>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</si>
  <si>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</si>
  <si>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</si>
  <si>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</si>
  <si>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</si>
  <si>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</si>
  <si>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</si>
  <si>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</si>
  <si>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</si>
  <si>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</si>
  <si>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</si>
  <si>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</si>
  <si>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</si>
  <si>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</si>
  <si>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</si>
  <si>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</si>
  <si>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</si>
  <si>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</si>
  <si>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</si>
  <si>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</si>
  <si>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</si>
  <si>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</si>
  <si>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</si>
  <si>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</si>
  <si>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</si>
  <si>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</si>
  <si>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</si>
  <si>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</si>
  <si>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</si>
  <si>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</si>
  <si>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</si>
  <si>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</si>
  <si>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</si>
  <si>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</si>
  <si>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</si>
  <si>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</si>
  <si>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</si>
  <si>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</si>
  <si>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</si>
  <si>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</si>
  <si>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</si>
  <si>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</si>
  <si>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</si>
  <si>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</si>
  <si>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</si>
  <si>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</si>
  <si>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</si>
  <si>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</si>
  <si>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</si>
  <si>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</si>
  <si>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</si>
  <si>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</si>
  <si>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</si>
  <si>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</si>
  <si>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</si>
  <si>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</si>
  <si>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</si>
  <si>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</si>
  <si>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</si>
  <si>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</si>
  <si>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</si>
  <si>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</si>
  <si>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</si>
  <si>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</si>
  <si>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</si>
  <si>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</si>
  <si>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</si>
  <si>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</si>
  <si>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</si>
  <si>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</si>
  <si>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</si>
  <si>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</si>
  <si>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</si>
  <si>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</si>
  <si>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</si>
  <si>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</si>
  <si>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</si>
  <si>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</si>
  <si>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</si>
  <si>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</si>
  <si>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</si>
  <si>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</si>
  <si>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</si>
  <si>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</si>
  <si>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</si>
  <si>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</si>
  <si>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</si>
  <si>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</si>
  <si>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</si>
  <si>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</si>
  <si>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</si>
  <si>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</si>
  <si>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</si>
  <si>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</si>
  <si>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</si>
  <si>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</si>
  <si>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</si>
  <si>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</si>
  <si>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</si>
  <si>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</si>
  <si>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</si>
  <si>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</si>
  <si>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</si>
  <si>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</si>
  <si>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</si>
  <si>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</si>
  <si>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</si>
  <si>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</si>
  <si>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</si>
  <si>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</si>
  <si>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</si>
  <si>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</si>
  <si>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</si>
  <si>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</si>
  <si>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</si>
  <si>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</si>
  <si>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</si>
  <si>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</si>
  <si>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</si>
  <si>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</si>
  <si>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</si>
  <si>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</si>
  <si>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</si>
  <si>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</si>
  <si>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</si>
  <si>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</si>
  <si>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</si>
  <si>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</si>
  <si>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</si>
  <si>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</si>
  <si>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</si>
  <si>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</si>
  <si>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</si>
  <si>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</si>
  <si>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</si>
  <si>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</si>
  <si>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</si>
  <si>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</si>
  <si>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</si>
  <si>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</si>
  <si>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</si>
  <si>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</si>
  <si>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</si>
  <si>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</si>
  <si>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</si>
  <si>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</si>
  <si>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</si>
  <si>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</si>
  <si>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</si>
  <si>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</si>
  <si>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</si>
  <si>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</si>
  <si>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</si>
  <si>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</si>
  <si>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</si>
  <si>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</si>
  <si>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</si>
  <si>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</si>
  <si>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</si>
  <si>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</si>
  <si>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</si>
  <si>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</si>
  <si>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일</t>
  </si>
  <si>
    <t>화</t>
  </si>
  <si>
    <t>수</t>
  </si>
  <si>
    <t>목</t>
  </si>
  <si>
    <t>금</t>
  </si>
  <si>
    <t>토</t>
  </si>
  <si>
    <t>BRONZE</t>
  </si>
  <si>
    <t>PURE GOLD</t>
  </si>
  <si>
    <t>GOLD</t>
  </si>
  <si>
    <t>SILVER</t>
  </si>
  <si>
    <t>전체 평균할인율</t>
  </si>
  <si>
    <t>평균할인율</t>
  </si>
  <si>
    <t>전체 평균포인트</t>
  </si>
  <si>
    <t>평균포인트</t>
  </si>
  <si>
    <t>전체 인원수</t>
  </si>
  <si>
    <t>인원수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</si>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</sst>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1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x="5"/>
        <item h="1" x="6"/>
        <item h="1" x="4"/>
        <item h="1" x="1"/>
        <item h="1"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14">
    <i>
      <x/>
    </i>
    <i r="1">
      <x/>
    </i>
    <i r="1">
      <x v="5"/>
    </i>
    <i r="1">
      <x v="6"/>
    </i>
    <i>
      <x v="1"/>
    </i>
    <i r="1">
      <x v="5"/>
    </i>
    <i r="1">
      <x v="6"/>
    </i>
    <i>
      <x v="2"/>
    </i>
    <i r="1">
      <x v="5"/>
    </i>
    <i>
      <x v="3"/>
    </i>
    <i r="1">
      <x/>
    </i>
    <i r="1">
      <x v="5"/>
    </i>
    <i r="1">
      <x v="6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2D3E9A-CCFF-495A-9290-587ABCA7F414}" name="피벗 테이블5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12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>
      <items count="8">
        <item h="1" x="5"/>
        <item h="1" x="6"/>
        <item x="4"/>
        <item x="1"/>
        <item x="0"/>
        <item h="1" x="3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h="1" x="2"/>
        <item h="1"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7">
    <i>
      <x/>
    </i>
    <i r="1">
      <x v="2"/>
    </i>
    <i>
      <x v="1"/>
    </i>
    <i r="1">
      <x v="2"/>
    </i>
    <i r="1">
      <x v="3"/>
    </i>
    <i r="1">
      <x v="4"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80D6DD-CCCE-440D-BE3D-6E29578E7805}" name="피벗 테이블5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G13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h="1" x="0"/>
        <item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sd="0" x="3"/>
        <item sd="0" x="0"/>
        <item sd="0"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8">
    <i>
      <x/>
    </i>
    <i>
      <x v="1"/>
    </i>
    <i>
      <x v="2"/>
    </i>
    <i>
      <x v="3"/>
    </i>
    <i r="1">
      <x v="2"/>
    </i>
    <i r="1">
      <x v="5"/>
    </i>
    <i r="1">
      <x v="6"/>
    </i>
    <i t="grand">
      <x/>
    </i>
  </rowItems>
  <colFields count="2">
    <field x="6"/>
    <field x="-2"/>
  </colFields>
  <colItems count="6"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F1CFEF-2455-4783-B28F-8C4DD2A890C9}" name="피벗 테이블5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G13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h="1" x="1"/>
        <item t="default"/>
      </items>
    </pivotField>
    <pivotField numFmtId="14" showAll="0"/>
    <pivotField axis="axisRow" showAll="0">
      <items count="8">
        <item x="5"/>
        <item x="6"/>
        <item x="4"/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sd="0" x="3"/>
        <item x="0"/>
        <item sd="0"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8">
    <i>
      <x/>
    </i>
    <i>
      <x v="2"/>
    </i>
    <i>
      <x v="3"/>
    </i>
    <i r="1">
      <x/>
    </i>
    <i r="1">
      <x v="3"/>
    </i>
    <i r="1">
      <x v="5"/>
    </i>
    <i r="1">
      <x v="6"/>
    </i>
    <i t="grand">
      <x/>
    </i>
  </rowItems>
  <colFields count="2">
    <field x="6"/>
    <field x="-2"/>
  </colFields>
  <colItems count="6">
    <i>
      <x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filters count="1">
    <filter fld="28" type="captionContains" evalOrder="-1" id="1" stringValue1="R">
      <autoFilter ref="A1">
        <filterColumn colId="0">
          <customFilters>
            <customFilter val="*R*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19"/>
  <sheetViews>
    <sheetView topLeftCell="A4" workbookViewId="0">
      <selection activeCell="A6" sqref="A6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199</v>
      </c>
      <c r="I4" t="s">
        <v>201</v>
      </c>
      <c r="J4" t="s">
        <v>203</v>
      </c>
    </row>
    <row r="5" spans="1:10" x14ac:dyDescent="0.4">
      <c r="A5" s="36" t="s">
        <v>185</v>
      </c>
      <c r="B5" t="s">
        <v>200</v>
      </c>
      <c r="C5" t="s">
        <v>202</v>
      </c>
      <c r="D5" t="s">
        <v>204</v>
      </c>
      <c r="E5" t="s">
        <v>200</v>
      </c>
      <c r="F5" t="s">
        <v>202</v>
      </c>
      <c r="G5" t="s">
        <v>204</v>
      </c>
    </row>
    <row r="6" spans="1:10" x14ac:dyDescent="0.4">
      <c r="A6" s="37" t="s">
        <v>196</v>
      </c>
      <c r="B6" s="38">
        <v>0.27500000000000002</v>
      </c>
      <c r="C6" s="40">
        <v>207250</v>
      </c>
      <c r="D6">
        <v>2</v>
      </c>
      <c r="E6" s="38">
        <v>0.32499999999999996</v>
      </c>
      <c r="F6" s="40">
        <v>215650</v>
      </c>
      <c r="G6">
        <v>2</v>
      </c>
      <c r="H6" s="38">
        <v>0.3</v>
      </c>
      <c r="I6" s="40">
        <v>211450</v>
      </c>
      <c r="J6">
        <v>4</v>
      </c>
    </row>
    <row r="7" spans="1:10" x14ac:dyDescent="0.4">
      <c r="A7" s="39" t="s">
        <v>189</v>
      </c>
      <c r="B7" s="38">
        <v>0.3</v>
      </c>
      <c r="C7" s="40">
        <v>214000</v>
      </c>
      <c r="D7">
        <v>1</v>
      </c>
      <c r="E7" s="38">
        <v>0.3</v>
      </c>
      <c r="F7" s="40">
        <v>210300</v>
      </c>
      <c r="G7">
        <v>1</v>
      </c>
      <c r="H7" s="38">
        <v>0.3</v>
      </c>
      <c r="I7" s="40">
        <v>212150</v>
      </c>
      <c r="J7">
        <v>2</v>
      </c>
    </row>
    <row r="8" spans="1:10" x14ac:dyDescent="0.4">
      <c r="A8" s="39" t="s">
        <v>193</v>
      </c>
      <c r="B8" s="38"/>
      <c r="C8" s="40"/>
      <c r="E8" s="38">
        <v>0.35</v>
      </c>
      <c r="F8" s="40">
        <v>221000</v>
      </c>
      <c r="G8">
        <v>1</v>
      </c>
      <c r="H8" s="38">
        <v>0.35</v>
      </c>
      <c r="I8" s="40">
        <v>221000</v>
      </c>
      <c r="J8">
        <v>1</v>
      </c>
    </row>
    <row r="9" spans="1:10" x14ac:dyDescent="0.4">
      <c r="A9" s="39" t="s">
        <v>194</v>
      </c>
      <c r="B9" s="38">
        <v>0.25</v>
      </c>
      <c r="C9" s="40">
        <v>200500</v>
      </c>
      <c r="D9">
        <v>1</v>
      </c>
      <c r="E9" s="38"/>
      <c r="F9" s="40"/>
      <c r="H9" s="38">
        <v>0.25</v>
      </c>
      <c r="I9" s="40">
        <v>200500</v>
      </c>
      <c r="J9">
        <v>1</v>
      </c>
    </row>
    <row r="10" spans="1:10" x14ac:dyDescent="0.4">
      <c r="A10" s="37" t="s">
        <v>197</v>
      </c>
      <c r="B10" s="38">
        <v>0.23</v>
      </c>
      <c r="C10" s="40">
        <v>165000</v>
      </c>
      <c r="D10">
        <v>2</v>
      </c>
      <c r="E10" s="38">
        <v>0.17499999999999999</v>
      </c>
      <c r="F10" s="40">
        <v>120000</v>
      </c>
      <c r="G10">
        <v>2</v>
      </c>
      <c r="H10" s="38">
        <v>0.20250000000000001</v>
      </c>
      <c r="I10" s="40">
        <v>142500</v>
      </c>
      <c r="J10">
        <v>4</v>
      </c>
    </row>
    <row r="11" spans="1:10" x14ac:dyDescent="0.4">
      <c r="A11" s="39" t="s">
        <v>193</v>
      </c>
      <c r="B11" s="38">
        <v>0.23</v>
      </c>
      <c r="C11" s="40">
        <v>187000</v>
      </c>
      <c r="D11">
        <v>1</v>
      </c>
      <c r="E11" s="38"/>
      <c r="F11" s="40"/>
      <c r="H11" s="38">
        <v>0.23</v>
      </c>
      <c r="I11" s="40">
        <v>187000</v>
      </c>
      <c r="J11">
        <v>1</v>
      </c>
    </row>
    <row r="12" spans="1:10" x14ac:dyDescent="0.4">
      <c r="A12" s="39" t="s">
        <v>194</v>
      </c>
      <c r="B12" s="38">
        <v>0.23</v>
      </c>
      <c r="C12" s="40">
        <v>143000</v>
      </c>
      <c r="D12">
        <v>1</v>
      </c>
      <c r="E12" s="38">
        <v>0.17499999999999999</v>
      </c>
      <c r="F12" s="40">
        <v>120000</v>
      </c>
      <c r="G12">
        <v>2</v>
      </c>
      <c r="H12" s="38">
        <v>0.19333333333333336</v>
      </c>
      <c r="I12" s="40">
        <v>127666.66666666667</v>
      </c>
      <c r="J12">
        <v>3</v>
      </c>
    </row>
    <row r="13" spans="1:10" x14ac:dyDescent="0.4">
      <c r="A13" s="37" t="s">
        <v>198</v>
      </c>
      <c r="B13" s="38">
        <v>5.5E-2</v>
      </c>
      <c r="C13" s="40">
        <v>24700</v>
      </c>
      <c r="D13">
        <v>2</v>
      </c>
      <c r="E13" s="38">
        <v>0.1</v>
      </c>
      <c r="F13" s="40">
        <v>55600</v>
      </c>
      <c r="G13">
        <v>1</v>
      </c>
      <c r="H13" s="38">
        <v>7.0000000000000007E-2</v>
      </c>
      <c r="I13" s="40">
        <v>35000</v>
      </c>
      <c r="J13">
        <v>3</v>
      </c>
    </row>
    <row r="14" spans="1:10" x14ac:dyDescent="0.4">
      <c r="A14" s="39" t="s">
        <v>193</v>
      </c>
      <c r="B14" s="38">
        <v>5.5E-2</v>
      </c>
      <c r="C14" s="40">
        <v>24700</v>
      </c>
      <c r="D14">
        <v>2</v>
      </c>
      <c r="E14" s="38">
        <v>0.1</v>
      </c>
      <c r="F14" s="40">
        <v>55600</v>
      </c>
      <c r="G14">
        <v>1</v>
      </c>
      <c r="H14" s="38">
        <v>7.0000000000000007E-2</v>
      </c>
      <c r="I14" s="40">
        <v>35000</v>
      </c>
      <c r="J14">
        <v>3</v>
      </c>
    </row>
    <row r="15" spans="1:10" x14ac:dyDescent="0.4">
      <c r="A15" s="37" t="s">
        <v>195</v>
      </c>
      <c r="B15" s="38">
        <v>1.3333333333333334E-2</v>
      </c>
      <c r="C15" s="40">
        <v>3300</v>
      </c>
      <c r="D15">
        <v>3</v>
      </c>
      <c r="E15" s="38">
        <v>2.5000000000000001E-2</v>
      </c>
      <c r="F15" s="40">
        <v>5100</v>
      </c>
      <c r="G15">
        <v>2</v>
      </c>
      <c r="H15" s="38">
        <v>1.7999999999999999E-2</v>
      </c>
      <c r="I15" s="40">
        <v>4020</v>
      </c>
      <c r="J15">
        <v>5</v>
      </c>
    </row>
    <row r="16" spans="1:10" x14ac:dyDescent="0.4">
      <c r="A16" s="39" t="s">
        <v>189</v>
      </c>
      <c r="B16" s="38">
        <v>0.02</v>
      </c>
      <c r="C16" s="40">
        <v>9200</v>
      </c>
      <c r="D16">
        <v>1</v>
      </c>
      <c r="E16" s="38"/>
      <c r="F16" s="40"/>
      <c r="H16" s="38">
        <v>0.02</v>
      </c>
      <c r="I16" s="40">
        <v>9200</v>
      </c>
      <c r="J16">
        <v>1</v>
      </c>
    </row>
    <row r="17" spans="1:10" x14ac:dyDescent="0.4">
      <c r="A17" s="39" t="s">
        <v>193</v>
      </c>
      <c r="B17" s="38">
        <v>0.02</v>
      </c>
      <c r="C17" s="40">
        <v>400</v>
      </c>
      <c r="D17">
        <v>1</v>
      </c>
      <c r="E17" s="38">
        <v>0.02</v>
      </c>
      <c r="F17" s="40">
        <v>3700</v>
      </c>
      <c r="G17">
        <v>1</v>
      </c>
      <c r="H17" s="38">
        <v>0.02</v>
      </c>
      <c r="I17" s="40">
        <v>2050</v>
      </c>
      <c r="J17">
        <v>2</v>
      </c>
    </row>
    <row r="18" spans="1:10" x14ac:dyDescent="0.4">
      <c r="A18" s="39" t="s">
        <v>194</v>
      </c>
      <c r="B18" s="38">
        <v>0</v>
      </c>
      <c r="C18" s="40">
        <v>300</v>
      </c>
      <c r="D18">
        <v>1</v>
      </c>
      <c r="E18" s="38">
        <v>0.03</v>
      </c>
      <c r="F18" s="40">
        <v>6500</v>
      </c>
      <c r="G18">
        <v>1</v>
      </c>
      <c r="H18" s="38">
        <v>1.4999999999999999E-2</v>
      </c>
      <c r="I18" s="40">
        <v>3400</v>
      </c>
      <c r="J18">
        <v>2</v>
      </c>
    </row>
    <row r="19" spans="1:10" x14ac:dyDescent="0.4">
      <c r="A19" s="37" t="s">
        <v>188</v>
      </c>
      <c r="B19" s="38">
        <v>0.12888888888888891</v>
      </c>
      <c r="C19" s="40">
        <v>89311.111111111109</v>
      </c>
      <c r="D19">
        <v>9</v>
      </c>
      <c r="E19" s="38">
        <v>0.16428571428571431</v>
      </c>
      <c r="F19" s="40">
        <v>105300</v>
      </c>
      <c r="G19">
        <v>7</v>
      </c>
      <c r="H19" s="38">
        <v>0.14437499999999998</v>
      </c>
      <c r="I19" s="40">
        <v>96306.25</v>
      </c>
      <c r="J19">
        <v>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9BD57-75FC-497C-8222-23A46A5B434C}">
  <dimension ref="A3:J12"/>
  <sheetViews>
    <sheetView workbookViewId="0">
      <selection activeCell="A6" sqref="A6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199</v>
      </c>
      <c r="I4" t="s">
        <v>201</v>
      </c>
      <c r="J4" t="s">
        <v>203</v>
      </c>
    </row>
    <row r="5" spans="1:10" x14ac:dyDescent="0.4">
      <c r="A5" s="36" t="s">
        <v>185</v>
      </c>
      <c r="B5" t="s">
        <v>200</v>
      </c>
      <c r="C5" t="s">
        <v>202</v>
      </c>
      <c r="D5" t="s">
        <v>204</v>
      </c>
      <c r="E5" t="s">
        <v>200</v>
      </c>
      <c r="F5" t="s">
        <v>202</v>
      </c>
      <c r="G5" t="s">
        <v>204</v>
      </c>
    </row>
    <row r="6" spans="1:10" x14ac:dyDescent="0.4">
      <c r="A6" s="37" t="s">
        <v>196</v>
      </c>
      <c r="B6" s="38">
        <v>0.2</v>
      </c>
      <c r="C6" s="40">
        <v>224100</v>
      </c>
      <c r="D6">
        <v>1</v>
      </c>
      <c r="E6" s="38"/>
      <c r="F6" s="40"/>
      <c r="H6" s="38">
        <v>0.2</v>
      </c>
      <c r="I6" s="40">
        <v>224100</v>
      </c>
      <c r="J6">
        <v>1</v>
      </c>
    </row>
    <row r="7" spans="1:10" x14ac:dyDescent="0.4">
      <c r="A7" s="39" t="s">
        <v>190</v>
      </c>
      <c r="B7" s="38">
        <v>0.2</v>
      </c>
      <c r="C7" s="40">
        <v>224100</v>
      </c>
      <c r="D7">
        <v>1</v>
      </c>
      <c r="E7" s="38"/>
      <c r="F7" s="40"/>
      <c r="H7" s="38">
        <v>0.2</v>
      </c>
      <c r="I7" s="40">
        <v>224100</v>
      </c>
      <c r="J7">
        <v>1</v>
      </c>
    </row>
    <row r="8" spans="1:10" x14ac:dyDescent="0.4">
      <c r="A8" s="37" t="s">
        <v>197</v>
      </c>
      <c r="B8" s="38">
        <v>0.2</v>
      </c>
      <c r="C8" s="40">
        <v>156062.5</v>
      </c>
      <c r="D8">
        <v>4</v>
      </c>
      <c r="E8" s="38">
        <v>0.20250000000000001</v>
      </c>
      <c r="F8" s="40">
        <v>149200</v>
      </c>
      <c r="G8">
        <v>4</v>
      </c>
      <c r="H8" s="38">
        <v>0.20125000000000001</v>
      </c>
      <c r="I8" s="40">
        <v>152631.25</v>
      </c>
      <c r="J8">
        <v>8</v>
      </c>
    </row>
    <row r="9" spans="1:10" x14ac:dyDescent="0.4">
      <c r="A9" s="39" t="s">
        <v>190</v>
      </c>
      <c r="B9" s="38">
        <v>0.17499999999999999</v>
      </c>
      <c r="C9" s="40">
        <v>176500</v>
      </c>
      <c r="D9">
        <v>2</v>
      </c>
      <c r="E9" s="38">
        <v>0.15</v>
      </c>
      <c r="F9" s="40">
        <v>100500</v>
      </c>
      <c r="G9">
        <v>1</v>
      </c>
      <c r="H9" s="38">
        <v>0.16666666666666666</v>
      </c>
      <c r="I9" s="40">
        <v>151166.66666666666</v>
      </c>
      <c r="J9">
        <v>3</v>
      </c>
    </row>
    <row r="10" spans="1:10" x14ac:dyDescent="0.4">
      <c r="A10" s="39" t="s">
        <v>191</v>
      </c>
      <c r="B10" s="38">
        <v>0.2</v>
      </c>
      <c r="C10" s="40">
        <v>147600</v>
      </c>
      <c r="D10">
        <v>1</v>
      </c>
      <c r="E10" s="38">
        <v>0.23</v>
      </c>
      <c r="F10" s="40">
        <v>168000</v>
      </c>
      <c r="G10">
        <v>1</v>
      </c>
      <c r="H10" s="38">
        <v>0.21500000000000002</v>
      </c>
      <c r="I10" s="40">
        <v>157800</v>
      </c>
      <c r="J10">
        <v>2</v>
      </c>
    </row>
    <row r="11" spans="1:10" x14ac:dyDescent="0.4">
      <c r="A11" s="39" t="s">
        <v>192</v>
      </c>
      <c r="B11" s="38">
        <v>0.25</v>
      </c>
      <c r="C11" s="40">
        <v>123650</v>
      </c>
      <c r="D11">
        <v>1</v>
      </c>
      <c r="E11" s="38">
        <v>0.21500000000000002</v>
      </c>
      <c r="F11" s="40">
        <v>164150</v>
      </c>
      <c r="G11">
        <v>2</v>
      </c>
      <c r="H11" s="38">
        <v>0.22666666666666668</v>
      </c>
      <c r="I11" s="40">
        <v>150650</v>
      </c>
      <c r="J11">
        <v>3</v>
      </c>
    </row>
    <row r="12" spans="1:10" x14ac:dyDescent="0.4">
      <c r="A12" s="37" t="s">
        <v>188</v>
      </c>
      <c r="B12" s="38">
        <v>0.2</v>
      </c>
      <c r="C12" s="40">
        <v>169670</v>
      </c>
      <c r="D12">
        <v>5</v>
      </c>
      <c r="E12" s="38">
        <v>0.20250000000000001</v>
      </c>
      <c r="F12" s="40">
        <v>149200</v>
      </c>
      <c r="G12">
        <v>4</v>
      </c>
      <c r="H12" s="38">
        <v>0.20111111111111113</v>
      </c>
      <c r="I12" s="40">
        <v>160572.22222222222</v>
      </c>
      <c r="J12">
        <v>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7474-0A33-4FEE-86C2-44B72E6330ED}">
  <dimension ref="A3:G13"/>
  <sheetViews>
    <sheetView workbookViewId="0">
      <selection activeCell="A8" sqref="A8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5" bestFit="1" customWidth="1"/>
    <col min="7" max="7" width="11.09765625" bestFit="1" customWidth="1"/>
    <col min="8" max="9" width="15" bestFit="1" customWidth="1"/>
    <col min="10" max="10" width="11.09765625" bestFit="1" customWidth="1"/>
  </cols>
  <sheetData>
    <row r="3" spans="1:7" x14ac:dyDescent="0.4">
      <c r="B3" s="36" t="s">
        <v>184</v>
      </c>
    </row>
    <row r="4" spans="1:7" x14ac:dyDescent="0.4">
      <c r="B4" t="s">
        <v>187</v>
      </c>
      <c r="E4" t="s">
        <v>199</v>
      </c>
      <c r="F4" t="s">
        <v>201</v>
      </c>
      <c r="G4" t="s">
        <v>203</v>
      </c>
    </row>
    <row r="5" spans="1:7" x14ac:dyDescent="0.4">
      <c r="A5" s="36" t="s">
        <v>185</v>
      </c>
      <c r="B5" t="s">
        <v>200</v>
      </c>
      <c r="C5" t="s">
        <v>202</v>
      </c>
      <c r="D5" t="s">
        <v>204</v>
      </c>
    </row>
    <row r="6" spans="1:7" x14ac:dyDescent="0.4">
      <c r="A6" s="37" t="s">
        <v>196</v>
      </c>
      <c r="B6" s="38">
        <v>0.32499999999999996</v>
      </c>
      <c r="C6" s="40">
        <v>215650</v>
      </c>
      <c r="D6">
        <v>2</v>
      </c>
      <c r="E6" s="38">
        <v>0.32499999999999996</v>
      </c>
      <c r="F6" s="40">
        <v>215650</v>
      </c>
      <c r="G6">
        <v>2</v>
      </c>
    </row>
    <row r="7" spans="1:7" x14ac:dyDescent="0.4">
      <c r="A7" s="37" t="s">
        <v>197</v>
      </c>
      <c r="B7" s="38">
        <v>0.19333333333333336</v>
      </c>
      <c r="C7" s="40">
        <v>139466.66666666666</v>
      </c>
      <c r="D7">
        <v>6</v>
      </c>
      <c r="E7" s="38">
        <v>0.19333333333333336</v>
      </c>
      <c r="F7" s="40">
        <v>139466.66666666666</v>
      </c>
      <c r="G7">
        <v>6</v>
      </c>
    </row>
    <row r="8" spans="1:7" x14ac:dyDescent="0.4">
      <c r="A8" s="37" t="s">
        <v>198</v>
      </c>
      <c r="B8" s="38">
        <v>9.2000000000000012E-2</v>
      </c>
      <c r="C8" s="40">
        <v>45982</v>
      </c>
      <c r="D8">
        <v>5</v>
      </c>
      <c r="E8" s="38">
        <v>9.2000000000000012E-2</v>
      </c>
      <c r="F8" s="40">
        <v>45982</v>
      </c>
      <c r="G8">
        <v>5</v>
      </c>
    </row>
    <row r="9" spans="1:7" x14ac:dyDescent="0.4">
      <c r="A9" s="37" t="s">
        <v>195</v>
      </c>
      <c r="B9" s="38">
        <v>2.3333333333333334E-2</v>
      </c>
      <c r="C9" s="40">
        <v>4200</v>
      </c>
      <c r="D9">
        <v>3</v>
      </c>
      <c r="E9" s="38">
        <v>2.3333333333333334E-2</v>
      </c>
      <c r="F9" s="40">
        <v>4200</v>
      </c>
      <c r="G9">
        <v>3</v>
      </c>
    </row>
    <row r="10" spans="1:7" x14ac:dyDescent="0.4">
      <c r="A10" s="39" t="s">
        <v>190</v>
      </c>
      <c r="B10" s="38">
        <v>0.02</v>
      </c>
      <c r="C10" s="40">
        <v>2400</v>
      </c>
      <c r="D10">
        <v>1</v>
      </c>
      <c r="E10" s="38">
        <v>0.02</v>
      </c>
      <c r="F10" s="40">
        <v>2400</v>
      </c>
      <c r="G10">
        <v>1</v>
      </c>
    </row>
    <row r="11" spans="1:7" x14ac:dyDescent="0.4">
      <c r="A11" s="39" t="s">
        <v>193</v>
      </c>
      <c r="B11" s="38">
        <v>0.02</v>
      </c>
      <c r="C11" s="40">
        <v>3700</v>
      </c>
      <c r="D11">
        <v>1</v>
      </c>
      <c r="E11" s="38">
        <v>0.02</v>
      </c>
      <c r="F11" s="40">
        <v>3700</v>
      </c>
      <c r="G11">
        <v>1</v>
      </c>
    </row>
    <row r="12" spans="1:7" x14ac:dyDescent="0.4">
      <c r="A12" s="39" t="s">
        <v>194</v>
      </c>
      <c r="B12" s="38">
        <v>0.03</v>
      </c>
      <c r="C12" s="40">
        <v>6500</v>
      </c>
      <c r="D12">
        <v>1</v>
      </c>
      <c r="E12" s="38">
        <v>0.03</v>
      </c>
      <c r="F12" s="40">
        <v>6500</v>
      </c>
      <c r="G12">
        <v>1</v>
      </c>
    </row>
    <row r="13" spans="1:7" x14ac:dyDescent="0.4">
      <c r="A13" s="37" t="s">
        <v>188</v>
      </c>
      <c r="B13" s="38">
        <v>0.14624999999999996</v>
      </c>
      <c r="C13" s="40">
        <v>94413.125</v>
      </c>
      <c r="D13">
        <v>16</v>
      </c>
      <c r="E13" s="38">
        <v>0.14624999999999999</v>
      </c>
      <c r="F13" s="40">
        <v>94413.125</v>
      </c>
      <c r="G13">
        <v>16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69D4-F1F3-4C3C-8AC5-9FC910C700C0}">
  <dimension ref="A3:G13"/>
  <sheetViews>
    <sheetView workbookViewId="0">
      <selection activeCell="A7" sqref="A7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5" bestFit="1" customWidth="1"/>
    <col min="7" max="7" width="11.09765625" bestFit="1" customWidth="1"/>
    <col min="8" max="9" width="15" bestFit="1" customWidth="1"/>
    <col min="10" max="10" width="11.09765625" bestFit="1" customWidth="1"/>
  </cols>
  <sheetData>
    <row r="3" spans="1:7" x14ac:dyDescent="0.4">
      <c r="B3" s="36" t="s">
        <v>184</v>
      </c>
    </row>
    <row r="4" spans="1:7" x14ac:dyDescent="0.4">
      <c r="B4" t="s">
        <v>186</v>
      </c>
      <c r="E4" t="s">
        <v>199</v>
      </c>
      <c r="F4" t="s">
        <v>201</v>
      </c>
      <c r="G4" t="s">
        <v>203</v>
      </c>
    </row>
    <row r="5" spans="1:7" x14ac:dyDescent="0.4">
      <c r="A5" s="36" t="s">
        <v>185</v>
      </c>
      <c r="B5" t="s">
        <v>200</v>
      </c>
      <c r="C5" t="s">
        <v>202</v>
      </c>
      <c r="D5" t="s">
        <v>204</v>
      </c>
    </row>
    <row r="6" spans="1:7" x14ac:dyDescent="0.4">
      <c r="A6" s="37" t="s">
        <v>196</v>
      </c>
      <c r="B6" s="38">
        <v>0.25</v>
      </c>
      <c r="C6" s="40">
        <v>212866.66666666666</v>
      </c>
      <c r="D6">
        <v>3</v>
      </c>
      <c r="E6" s="38">
        <v>0.25</v>
      </c>
      <c r="F6" s="40">
        <v>212866.66666666666</v>
      </c>
      <c r="G6">
        <v>3</v>
      </c>
    </row>
    <row r="7" spans="1:7" x14ac:dyDescent="0.4">
      <c r="A7" s="37" t="s">
        <v>198</v>
      </c>
      <c r="B7" s="38">
        <v>7.3999999999999996E-2</v>
      </c>
      <c r="C7" s="40">
        <v>34200</v>
      </c>
      <c r="D7">
        <v>5</v>
      </c>
      <c r="E7" s="38">
        <v>7.3999999999999996E-2</v>
      </c>
      <c r="F7" s="40">
        <v>34200</v>
      </c>
      <c r="G7">
        <v>5</v>
      </c>
    </row>
    <row r="8" spans="1:7" x14ac:dyDescent="0.4">
      <c r="A8" s="37" t="s">
        <v>195</v>
      </c>
      <c r="B8" s="38">
        <v>1.4999999999999999E-2</v>
      </c>
      <c r="C8" s="40">
        <v>3100</v>
      </c>
      <c r="D8">
        <v>4</v>
      </c>
      <c r="E8" s="38">
        <v>1.4999999999999999E-2</v>
      </c>
      <c r="F8" s="40">
        <v>3100</v>
      </c>
      <c r="G8">
        <v>4</v>
      </c>
    </row>
    <row r="9" spans="1:7" x14ac:dyDescent="0.4">
      <c r="A9" s="39" t="s">
        <v>189</v>
      </c>
      <c r="B9" s="38">
        <v>0.02</v>
      </c>
      <c r="C9" s="40">
        <v>9200</v>
      </c>
      <c r="D9">
        <v>1</v>
      </c>
      <c r="E9" s="38">
        <v>0.02</v>
      </c>
      <c r="F9" s="40">
        <v>9200</v>
      </c>
      <c r="G9">
        <v>1</v>
      </c>
    </row>
    <row r="10" spans="1:7" x14ac:dyDescent="0.4">
      <c r="A10" s="39" t="s">
        <v>191</v>
      </c>
      <c r="B10" s="38">
        <v>0.02</v>
      </c>
      <c r="C10" s="40">
        <v>2500</v>
      </c>
      <c r="D10">
        <v>1</v>
      </c>
      <c r="E10" s="38">
        <v>0.02</v>
      </c>
      <c r="F10" s="40">
        <v>2500</v>
      </c>
      <c r="G10">
        <v>1</v>
      </c>
    </row>
    <row r="11" spans="1:7" x14ac:dyDescent="0.4">
      <c r="A11" s="39" t="s">
        <v>193</v>
      </c>
      <c r="B11" s="38">
        <v>0.02</v>
      </c>
      <c r="C11" s="40">
        <v>400</v>
      </c>
      <c r="D11">
        <v>1</v>
      </c>
      <c r="E11" s="38">
        <v>0.02</v>
      </c>
      <c r="F11" s="40">
        <v>400</v>
      </c>
      <c r="G11">
        <v>1</v>
      </c>
    </row>
    <row r="12" spans="1:7" x14ac:dyDescent="0.4">
      <c r="A12" s="39" t="s">
        <v>194</v>
      </c>
      <c r="B12" s="38">
        <v>0</v>
      </c>
      <c r="C12" s="40">
        <v>300</v>
      </c>
      <c r="D12">
        <v>1</v>
      </c>
      <c r="E12" s="38">
        <v>0</v>
      </c>
      <c r="F12" s="40">
        <v>300</v>
      </c>
      <c r="G12">
        <v>1</v>
      </c>
    </row>
    <row r="13" spans="1:7" x14ac:dyDescent="0.4">
      <c r="A13" s="37" t="s">
        <v>188</v>
      </c>
      <c r="B13" s="38">
        <v>9.8333333333333342E-2</v>
      </c>
      <c r="C13" s="40">
        <v>68500</v>
      </c>
      <c r="D13">
        <v>12</v>
      </c>
      <c r="E13" s="38">
        <v>9.8333333333333342E-2</v>
      </c>
      <c r="F13" s="40">
        <v>68500</v>
      </c>
      <c r="G13">
        <v>12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205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206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94D92DAD-656C-4A68-B152-0FFCA5B7BE4A}"/>
    <hyperlink ref="O3" r:id="rId2" xr:uid="{97478E12-FE6B-4060-95EF-19E41F359BFE}"/>
    <hyperlink ref="O4" r:id="rId3" xr:uid="{B9D1A219-8423-45D1-B83F-BBC79FB383AC}"/>
    <hyperlink ref="O5" r:id="rId4" xr:uid="{969C0125-E39B-470D-AD68-1A5A41D10813}"/>
    <hyperlink ref="O6" r:id="rId5" xr:uid="{A644EEC4-0ABD-4234-B30B-EAB2D989B60D}"/>
    <hyperlink ref="O7" r:id="rId6" xr:uid="{8332F5D8-46AC-49D0-BC12-0D29EF263B83}"/>
    <hyperlink ref="O8" r:id="rId7" xr:uid="{742C5E55-81FB-4185-886B-66D925780572}"/>
    <hyperlink ref="O9" r:id="rId8" xr:uid="{4B6A0C5B-D2CF-42BE-A434-08FDF65F1FE3}"/>
    <hyperlink ref="O10" r:id="rId9" xr:uid="{1D3DFEAC-8AF9-4079-B339-C686EAA9246B}"/>
    <hyperlink ref="O11" r:id="rId10" xr:uid="{5B391B5B-BD35-4465-99FF-AF8AC41E4674}"/>
    <hyperlink ref="O12" r:id="rId11" xr:uid="{1FD8242F-524F-421E-982D-7BF94C267609}"/>
    <hyperlink ref="O13" r:id="rId12" xr:uid="{35AE0C62-49AC-44E9-9A53-239F883CDED7}"/>
    <hyperlink ref="O14" r:id="rId13" xr:uid="{F9A1B7B1-76F5-4B1A-845E-306D099C9F8D}"/>
    <hyperlink ref="O15" r:id="rId14" xr:uid="{4258DD90-1203-484C-81DF-9F36BA06FE8D}"/>
    <hyperlink ref="O16" r:id="rId15" xr:uid="{EE050C71-6C16-4452-9799-55267569A2C1}"/>
    <hyperlink ref="O17" r:id="rId16" xr:uid="{602A1F99-80DC-4C0C-BA04-8978BD35423A}"/>
    <hyperlink ref="O18" r:id="rId17" xr:uid="{6E8DA353-62AE-48A2-8E9C-6EBB66815614}"/>
    <hyperlink ref="O19" r:id="rId18" xr:uid="{8AC3E842-8697-44A2-9020-323D43A07371}"/>
    <hyperlink ref="O20" r:id="rId19" xr:uid="{107A2038-0543-460C-AD47-E432F087EFA0}"/>
    <hyperlink ref="O21" r:id="rId20" xr:uid="{F6BDC539-995E-4637-860C-03933835A7E8}"/>
    <hyperlink ref="O23" r:id="rId21" xr:uid="{499AB176-4F12-4240-A526-C41DDF3E0F57}"/>
    <hyperlink ref="O22" r:id="rId22" xr:uid="{302D3D18-97E1-474A-A573-CFDBC7B9A82D}"/>
    <hyperlink ref="O24" r:id="rId23" xr:uid="{3F13CD9A-C990-47F2-BFC9-6438F900B9A2}"/>
    <hyperlink ref="O25" r:id="rId24" xr:uid="{C2544912-6BCB-4637-B273-51E9ADC4E009}"/>
    <hyperlink ref="O26" r:id="rId25" xr:uid="{6A4E69D3-FC3C-46A4-A472-589CBFDCF33D}"/>
    <hyperlink ref="O27" r:id="rId26" xr:uid="{2352D33E-AED6-49B8-B1C9-D87D0C01D613}"/>
    <hyperlink ref="O28" r:id="rId27" xr:uid="{93CE2BC2-EE55-4DF2-B012-57DB753C8CD0}"/>
    <hyperlink ref="O29" r:id="rId28" xr:uid="{0B7E8E9C-B09E-4D58-BE7A-668AE0AA7D5A}"/>
    <hyperlink ref="O30" r:id="rId29" xr:uid="{D02A2B82-C91A-4BA2-B657-FCA6F7677B25}"/>
    <hyperlink ref="O31" r:id="rId30" xr:uid="{3BCCA963-5575-4954-802D-8F3F6BB5BCB8}"/>
    <hyperlink ref="O32" r:id="rId31" xr:uid="{F4EE09EC-7BDC-4648-A0BA-5B81363116AD}"/>
    <hyperlink ref="O33" r:id="rId32" xr:uid="{CC1CBA53-ACA8-4AD3-A36B-6B08633650A8}"/>
    <hyperlink ref="O34" r:id="rId33" xr:uid="{C395F98A-B328-435B-B908-27E2DD4F0D36}"/>
    <hyperlink ref="O35" r:id="rId34" xr:uid="{115D0435-82E5-42B0-B71A-56C31FDED244}"/>
    <hyperlink ref="O36" r:id="rId35" xr:uid="{443B0D58-4FEF-41EC-A3F2-76746D7B0484}"/>
  </hyperlinks>
  <pageMargins left="0.7" right="0.7" top="0.75" bottom="0.75" header="0.3" footer="0.3"/>
  <pageSetup paperSize="9" orientation="portrait" horizontalDpi="4294967293" verticalDpi="0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Sheet(1)</vt:lpstr>
      <vt:lpstr>Sheet(2)</vt:lpstr>
      <vt:lpstr>Sheet(3)</vt:lpstr>
      <vt:lpstr>Sheet(4)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2025-05-08T01:12:15Z</dcterms:modified>
</cp:coreProperties>
</file>